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76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H6" i="5" l="1"/>
  <c r="H6" i="4" s="1"/>
  <c r="H6" i="3" s="1"/>
  <c r="H6" i="7" s="1"/>
  <c r="H6" i="2" s="1"/>
  <c r="H6" i="1" s="1"/>
  <c r="E6" i="5"/>
  <c r="E6" i="4" s="1"/>
  <c r="E6" i="3" s="1"/>
  <c r="E6" i="7" s="1"/>
  <c r="E6" i="2" s="1"/>
  <c r="E6" i="1" s="1"/>
  <c r="D5" i="5"/>
  <c r="D5" i="4" s="1"/>
  <c r="D5" i="3" s="1"/>
  <c r="D5" i="7" s="1"/>
  <c r="D5" i="2" s="1"/>
  <c r="D5" i="1" s="1"/>
  <c r="H11" i="4" l="1"/>
  <c r="D11" i="4"/>
  <c r="B1" i="5"/>
  <c r="B1" i="4" s="1"/>
  <c r="B1" i="3" s="1"/>
  <c r="B1" i="7" s="1"/>
  <c r="B1" i="2" s="1"/>
  <c r="B1" i="1" s="1"/>
  <c r="E11" i="3"/>
  <c r="F11" i="3"/>
  <c r="G11" i="3"/>
  <c r="H11" i="3"/>
  <c r="D9" i="7" l="1"/>
  <c r="D8" i="7"/>
  <c r="F11" i="6" l="1"/>
  <c r="G11" i="6"/>
  <c r="H11" i="6"/>
  <c r="H13" i="7" l="1"/>
  <c r="G13" i="7"/>
  <c r="G9" i="1" s="1"/>
  <c r="F13" i="7"/>
  <c r="F13" i="1" s="1"/>
  <c r="E13" i="7"/>
  <c r="D13" i="7"/>
  <c r="D9" i="1" s="1"/>
  <c r="E12" i="1"/>
  <c r="D12" i="1"/>
  <c r="H10" i="7"/>
  <c r="G10" i="7"/>
  <c r="F10" i="7"/>
  <c r="E10" i="7"/>
  <c r="D10" i="7"/>
  <c r="H9" i="7"/>
  <c r="G9" i="7"/>
  <c r="F9" i="7"/>
  <c r="E9" i="7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H9" i="1" l="1"/>
  <c r="E9" i="1"/>
  <c r="F7" i="7"/>
  <c r="G7" i="7"/>
  <c r="F9" i="1"/>
  <c r="G13" i="1"/>
  <c r="H7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D14" i="3" s="1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7" i="1" l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D15" i="3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1" i="7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<sst xmlns="http://schemas.openxmlformats.org/spreadsheetml/2006/main" count="152" uniqueCount="24">
  <si>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</si>
  <si>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</si>
  <si>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</si>
  <si>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</si>
  <si>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</si>
  <si>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</si>
  <si>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</si>
  <si>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</si>
  <si>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</si>
  <si>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</si>
  <si>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</si>
  <si>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</si>
  <si>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</si>
  <si>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</si>
  <si>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</si>
  <si>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</si>
  <si>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</si>
  <si>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</si>
  <si>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</si>
  <si>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Рабоч.пос.</t>
  </si>
  <si>
    <t>2024 год</t>
  </si>
  <si>
    <t>2025 год</t>
  </si>
  <si>
    <t>Прогноз основных характеристик консолидированного бюджета Кемского района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</si>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</sst>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D14" sqref="D1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КМР!B1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КМР!D5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tr">
        <f>КМР!E6</f>
        <v>2025 год</v>
      </c>
      <c r="F6" s="7" t="s">
        <v>5</v>
      </c>
      <c r="G6" s="7" t="s">
        <v>6</v>
      </c>
      <c r="H6" s="17" t="str">
        <f>КМР!H6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705184.10000000009</v>
      </c>
      <c r="E7" s="10">
        <f>E8+E9+E10</f>
        <v>777968.7</v>
      </c>
      <c r="F7" s="10">
        <f>F8+F9+F10</f>
        <v>0</v>
      </c>
      <c r="G7" s="10">
        <f>G8+G9+G10</f>
        <v>0</v>
      </c>
      <c r="H7" s="10">
        <f>H8+H9+H10</f>
        <v>439021.6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389536.9</v>
      </c>
      <c r="E8" s="10">
        <f>SUM(КМР!E8,поселения!E8)</f>
        <v>407501.6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428984.6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КМР!D9-поселения!D13+поселения!D9</f>
        <v>315647.2</v>
      </c>
      <c r="E9" s="10">
        <f>КМР!E9-поселения!E13+поселения!E9</f>
        <v>370467.1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КМР!H9-поселения!H13+поселения!H9</f>
        <v>10037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705184.1</v>
      </c>
      <c r="E11" s="10">
        <f t="shared" si="0"/>
        <v>777968.70000000007</v>
      </c>
      <c r="F11" s="10">
        <f t="shared" si="0"/>
        <v>0</v>
      </c>
      <c r="G11" s="10">
        <f t="shared" si="0"/>
        <v>0</v>
      </c>
      <c r="H11" s="10">
        <f t="shared" si="0"/>
        <v>439021.6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705184.1</v>
      </c>
      <c r="E12" s="10">
        <f>SUM(КМР!E12,поселения!E12)</f>
        <v>777968.70000000007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439021.6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9" sqref="D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поселения!B1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поселения!D5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tr">
        <f>поселения!E6</f>
        <v>2025 год</v>
      </c>
      <c r="F6" s="7" t="s">
        <v>5</v>
      </c>
      <c r="G6" s="7" t="s">
        <v>6</v>
      </c>
      <c r="H6" s="18" t="str">
        <f>поселения!H6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604480.69999999995</v>
      </c>
      <c r="E7" s="10">
        <f t="shared" ref="E7:H7" si="0">E8+E9+E10</f>
        <v>665171.30000000005</v>
      </c>
      <c r="F7" s="10">
        <f t="shared" si="0"/>
        <v>0</v>
      </c>
      <c r="G7" s="10">
        <f t="shared" si="0"/>
        <v>0</v>
      </c>
      <c r="H7" s="10">
        <f t="shared" si="0"/>
        <v>330769.3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289981.90000000002</v>
      </c>
      <c r="E8" s="10">
        <v>304503.5</v>
      </c>
      <c r="F8" s="10"/>
      <c r="G8" s="10"/>
      <c r="H8" s="10">
        <v>321371.3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314498.8</v>
      </c>
      <c r="E9" s="10">
        <v>360667.8</v>
      </c>
      <c r="F9" s="10"/>
      <c r="G9" s="10"/>
      <c r="H9" s="10">
        <v>9398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604480.69999999995</v>
      </c>
      <c r="E11" s="10">
        <f t="shared" si="1"/>
        <v>665171.30000000005</v>
      </c>
      <c r="F11" s="10">
        <f t="shared" si="1"/>
        <v>0</v>
      </c>
      <c r="G11" s="10">
        <f t="shared" si="1"/>
        <v>0</v>
      </c>
      <c r="H11" s="10">
        <f t="shared" si="1"/>
        <v>330769.3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604480.69999999995</v>
      </c>
      <c r="E12" s="10">
        <v>665171.30000000005</v>
      </c>
      <c r="F12" s="12"/>
      <c r="G12" s="12"/>
      <c r="H12" s="10">
        <v>330769.3</v>
      </c>
      <c r="I12" s="12"/>
      <c r="J12" s="12"/>
    </row>
    <row r="13" spans="2:11" ht="18.75" x14ac:dyDescent="0.25">
      <c r="B13" s="8"/>
      <c r="C13" s="11" t="s">
        <v>10</v>
      </c>
      <c r="D13" s="10">
        <v>0</v>
      </c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город!B1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город!D5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tr">
        <f>город!E6</f>
        <v>2025 год</v>
      </c>
      <c r="F6" s="7" t="s">
        <v>5</v>
      </c>
      <c r="G6" s="7" t="s">
        <v>6</v>
      </c>
      <c r="H6" s="18" t="str">
        <f>город!H6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110101.4</v>
      </c>
      <c r="E7" s="10">
        <f>E8+E9+E10</f>
        <v>122195.40000000001</v>
      </c>
      <c r="F7" s="10">
        <f>F8+F9+F10</f>
        <v>0</v>
      </c>
      <c r="G7" s="10">
        <f>G8+G9+G10</f>
        <v>0</v>
      </c>
      <c r="H7" s="10">
        <f>H8+H9+H10</f>
        <v>117650.3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99555</v>
      </c>
      <c r="E8" s="10">
        <f>SUM(город!E8,Кривой!E8,Кузема!E8,Рабочий!E8)</f>
        <v>102998.1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107613.3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10546.4</v>
      </c>
      <c r="E9" s="10">
        <f>SUM(город!E9,Кривой!E9,Кузема!E9,Рабочий!E9)</f>
        <v>19197.3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10037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110101.4</v>
      </c>
      <c r="E11" s="10">
        <f t="shared" si="0"/>
        <v>122195.4</v>
      </c>
      <c r="F11" s="10">
        <f t="shared" si="0"/>
        <v>0</v>
      </c>
      <c r="G11" s="10">
        <f t="shared" si="0"/>
        <v>0</v>
      </c>
      <c r="H11" s="10">
        <f t="shared" si="0"/>
        <v>117650.3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100703.4</v>
      </c>
      <c r="E12" s="10">
        <v>112797.4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v>108252.3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9398</v>
      </c>
      <c r="E13" s="10">
        <f>SUM(город!E13,Кривой!E13,Кузема!E13,Рабочий!E13)</f>
        <v>9398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9398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9" sqref="H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Кривой!B1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Кривой!D5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tr">
        <f>Кривой!E6</f>
        <v>2025 год</v>
      </c>
      <c r="F6" s="7" t="s">
        <v>5</v>
      </c>
      <c r="G6" s="7" t="s">
        <v>6</v>
      </c>
      <c r="H6" s="18" t="str">
        <f>Кривой!H6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79277.399999999994</v>
      </c>
      <c r="E7" s="10">
        <f>E8+E9+E10</f>
        <v>83554.399999999994</v>
      </c>
      <c r="F7" s="10">
        <f>F8+F9+F10</f>
        <v>0</v>
      </c>
      <c r="G7" s="10">
        <f>G8+G9+G10</f>
        <v>0</v>
      </c>
      <c r="H7" s="10">
        <f>H8+H9+H10</f>
        <v>81844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73523</v>
      </c>
      <c r="E8" s="10">
        <v>74295</v>
      </c>
      <c r="F8" s="10"/>
      <c r="G8" s="10"/>
      <c r="H8" s="10">
        <v>78286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5754.4</v>
      </c>
      <c r="E9" s="10">
        <v>9259.4</v>
      </c>
      <c r="F9" s="10"/>
      <c r="G9" s="10"/>
      <c r="H9" s="10">
        <v>3558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79275.399999999994</v>
      </c>
      <c r="E11" s="10">
        <f t="shared" si="0"/>
        <v>83552.399999999994</v>
      </c>
      <c r="F11" s="10">
        <f t="shared" si="0"/>
        <v>0</v>
      </c>
      <c r="G11" s="10">
        <f t="shared" si="0"/>
        <v>0</v>
      </c>
      <c r="H11" s="10">
        <f t="shared" si="0"/>
        <v>81844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70208.399999999994</v>
      </c>
      <c r="E12" s="10">
        <v>74485.399999999994</v>
      </c>
      <c r="F12" s="12"/>
      <c r="G12" s="12"/>
      <c r="H12" s="10">
        <v>72777</v>
      </c>
      <c r="I12" s="12"/>
      <c r="J12" s="12"/>
    </row>
    <row r="13" spans="2:11" ht="18.75" x14ac:dyDescent="0.25">
      <c r="B13" s="8"/>
      <c r="C13" s="11" t="s">
        <v>10</v>
      </c>
      <c r="D13" s="10">
        <v>9067</v>
      </c>
      <c r="E13" s="10">
        <v>9067</v>
      </c>
      <c r="F13" s="12"/>
      <c r="G13" s="12"/>
      <c r="H13" s="10">
        <v>9067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2</v>
      </c>
      <c r="E14" s="10">
        <f>E7-E11</f>
        <v>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2.7202372046842486E-3</v>
      </c>
      <c r="E15" s="15">
        <f t="shared" si="2"/>
        <v>2.6919711959082038E-3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E9" sqref="E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Кузема!B1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Кузема!D5</f>
        <v>2024 год</v>
      </c>
      <c r="E5" s="23" t="s">
        <v>18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tr">
        <f>Кузема!E6</f>
        <v>2025 год</v>
      </c>
      <c r="F6" s="7" t="s">
        <v>5</v>
      </c>
      <c r="G6" s="7" t="s">
        <v>6</v>
      </c>
      <c r="H6" s="18" t="str">
        <f>Кузема!H6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4306.6000000000004</v>
      </c>
      <c r="E7" s="10">
        <f>E8+E9+E10</f>
        <v>7481.6</v>
      </c>
      <c r="F7" s="10">
        <f>F8+F9+F10</f>
        <v>0</v>
      </c>
      <c r="G7" s="10">
        <f>G8+G9+G10</f>
        <v>0</v>
      </c>
      <c r="H7" s="10">
        <f>H8+H9+H10</f>
        <v>5511.8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2213.8000000000002</v>
      </c>
      <c r="E8" s="10">
        <v>2349.5</v>
      </c>
      <c r="F8" s="10"/>
      <c r="G8" s="10"/>
      <c r="H8" s="10">
        <v>2461.8000000000002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2092.8000000000002</v>
      </c>
      <c r="E9" s="10">
        <v>5132.1000000000004</v>
      </c>
      <c r="F9" s="10"/>
      <c r="G9" s="10"/>
      <c r="H9" s="10">
        <v>3050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>D12+D13</f>
        <v>4306.6000000000004</v>
      </c>
      <c r="E11" s="10">
        <f>E12+E13</f>
        <v>7481.6</v>
      </c>
      <c r="F11" s="10">
        <f t="shared" ref="F11:G11" si="0">F12+F13</f>
        <v>0</v>
      </c>
      <c r="G11" s="10">
        <f t="shared" si="0"/>
        <v>0</v>
      </c>
      <c r="H11" s="10">
        <f>H12+H13</f>
        <v>5511.8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4286.6000000000004</v>
      </c>
      <c r="E12" s="10">
        <v>7461.6</v>
      </c>
      <c r="F12" s="12"/>
      <c r="G12" s="12"/>
      <c r="H12" s="10">
        <v>5491.8</v>
      </c>
      <c r="I12" s="12"/>
      <c r="J12" s="12"/>
    </row>
    <row r="13" spans="2:11" ht="18.75" x14ac:dyDescent="0.25">
      <c r="B13" s="8"/>
      <c r="C13" s="11" t="s">
        <v>10</v>
      </c>
      <c r="D13" s="10">
        <v>20</v>
      </c>
      <c r="E13" s="10">
        <v>20</v>
      </c>
      <c r="F13" s="12"/>
      <c r="G13" s="12"/>
      <c r="H13" s="10">
        <v>20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E11" sqref="E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Рабочий!B1</f>
        <v>Прогноз основных характеристик консолидированного бюджета Кемского района на 2024 год и на плановый период 2025 и 2026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Рабочий!D5</f>
        <v>2024 год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tr">
        <f>Рабочий!E6</f>
        <v>2025 год</v>
      </c>
      <c r="F6" s="7" t="s">
        <v>5</v>
      </c>
      <c r="G6" s="7" t="s">
        <v>6</v>
      </c>
      <c r="H6" s="18" t="str">
        <f>Рабочий!H6</f>
        <v>2026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4848.5</v>
      </c>
      <c r="E7" s="10">
        <f>E8+E9+E10</f>
        <v>7050.1</v>
      </c>
      <c r="F7" s="10">
        <f>F8+F9+F10</f>
        <v>0</v>
      </c>
      <c r="G7" s="10">
        <f>G8+G9+G10</f>
        <v>0</v>
      </c>
      <c r="H7" s="10">
        <f>H8+H9+H10</f>
        <v>6653.8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3085.7</v>
      </c>
      <c r="E8" s="10">
        <v>3234</v>
      </c>
      <c r="F8" s="10"/>
      <c r="G8" s="10"/>
      <c r="H8" s="10">
        <v>3342.8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1762.8</v>
      </c>
      <c r="E9" s="10">
        <v>3816.1</v>
      </c>
      <c r="F9" s="10"/>
      <c r="G9" s="10"/>
      <c r="H9" s="10">
        <v>3311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4848.5</v>
      </c>
      <c r="E11" s="10">
        <f t="shared" si="0"/>
        <v>7050.1</v>
      </c>
      <c r="F11" s="10">
        <f t="shared" si="0"/>
        <v>0</v>
      </c>
      <c r="G11" s="10">
        <f t="shared" si="0"/>
        <v>0</v>
      </c>
      <c r="H11" s="10">
        <f t="shared" si="0"/>
        <v>6653.8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4828.5</v>
      </c>
      <c r="E12" s="10">
        <v>7030.1</v>
      </c>
      <c r="F12" s="12"/>
      <c r="G12" s="12"/>
      <c r="H12" s="10">
        <v>6633.8</v>
      </c>
      <c r="I12" s="12"/>
      <c r="J12" s="12"/>
    </row>
    <row r="13" spans="2:11" ht="18.75" x14ac:dyDescent="0.25">
      <c r="B13" s="8"/>
      <c r="C13" s="11" t="s">
        <v>10</v>
      </c>
      <c r="D13" s="10">
        <v>20</v>
      </c>
      <c r="E13" s="10">
        <v>20</v>
      </c>
      <c r="F13" s="12"/>
      <c r="G13" s="12"/>
      <c r="H13" s="10">
        <v>20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 t="s">
        <v>19</v>
      </c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21668.9</v>
      </c>
      <c r="E7" s="10">
        <f>E8+E9+E10</f>
        <v>24109.3</v>
      </c>
      <c r="F7" s="10">
        <f>F8+F9+F10</f>
        <v>0</v>
      </c>
      <c r="G7" s="10">
        <f>G8+G9+G10</f>
        <v>0</v>
      </c>
      <c r="H7" s="10">
        <f>H8+H9+H10</f>
        <v>23640.7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20732.5</v>
      </c>
      <c r="E8" s="10">
        <v>23119.599999999999</v>
      </c>
      <c r="F8" s="10"/>
      <c r="G8" s="10"/>
      <c r="H8" s="10">
        <v>23522.7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936.4</v>
      </c>
      <c r="E9" s="10">
        <v>989.7</v>
      </c>
      <c r="F9" s="10"/>
      <c r="G9" s="10"/>
      <c r="H9" s="10">
        <v>118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21668.9</v>
      </c>
      <c r="E11" s="10">
        <f t="shared" si="0"/>
        <v>24109.3</v>
      </c>
      <c r="F11" s="10">
        <f t="shared" si="0"/>
        <v>0</v>
      </c>
      <c r="G11" s="10">
        <f t="shared" si="0"/>
        <v>0</v>
      </c>
      <c r="H11" s="10">
        <f t="shared" si="0"/>
        <v>23640.7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21377.9</v>
      </c>
      <c r="E12" s="10">
        <v>23818.3</v>
      </c>
      <c r="F12" s="12"/>
      <c r="G12" s="12"/>
      <c r="H12" s="10">
        <v>23349.7</v>
      </c>
      <c r="I12" s="12"/>
      <c r="J12" s="12"/>
    </row>
    <row r="13" spans="2:11" ht="18.75" x14ac:dyDescent="0.25">
      <c r="B13" s="8"/>
      <c r="C13" s="11" t="s">
        <v>10</v>
      </c>
      <c r="D13" s="10">
        <v>291</v>
      </c>
      <c r="E13" s="10">
        <v>291</v>
      </c>
      <c r="F13" s="12"/>
      <c r="G13" s="12"/>
      <c r="H13" s="10">
        <v>291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 t="shared" ref="D14:H14" si="1">D7-D11</f>
        <v>0</v>
      </c>
      <c r="E14" s="10">
        <f t="shared" si="1"/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2023-10-29T08:40:16Z</dcterms:modified>
</cp:coreProperties>
</file>